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stvol\Desktop\PIRKIMAI\RINKOS KONSULTACIJOS\08.21 RK 25VR-44346 (11261)\2. Paskelbimas\"/>
    </mc:Choice>
  </mc:AlternateContent>
  <xr:revisionPtr revIDLastSave="0" documentId="13_ncr:1_{9A1EB435-E644-41DB-8A6F-2637F3E140D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I6" i="1" l="1"/>
  <c r="I10" i="1"/>
  <c r="J10" i="1" s="1"/>
  <c r="I9" i="1"/>
  <c r="J9" i="1" s="1"/>
  <c r="I8" i="1"/>
  <c r="J8" i="1" s="1"/>
  <c r="I7" i="1"/>
  <c r="J7" i="1" s="1"/>
  <c r="I5" i="1"/>
  <c r="J5" i="1" s="1"/>
  <c r="I4" i="1"/>
  <c r="J4" i="1" s="1"/>
  <c r="I11" i="1" l="1"/>
  <c r="J6" i="1"/>
  <c r="J11" i="1" l="1"/>
</calcChain>
</file>

<file path=xl/sharedStrings.xml><?xml version="1.0" encoding="utf-8"?>
<sst xmlns="http://schemas.openxmlformats.org/spreadsheetml/2006/main" count="33" uniqueCount="30">
  <si>
    <t>Elektrolitų tirpalas burnos gleivinės skalavimui</t>
  </si>
  <si>
    <t>Klasikinio riebumo minkštinamasis kremas be priedų, naudojamas kasdienei viso kūno priežiūrai ypač sausai ir jautriai odai</t>
  </si>
  <si>
    <t>Kremas pėdoms</t>
  </si>
  <si>
    <t>Kūno losjonas</t>
  </si>
  <si>
    <t>Lactobacillus rhamnosus/Lactobacillus acidophillus/Lactobacillus delbueckii ssp.bulgaricus/Streptococcus thermophilus</t>
  </si>
  <si>
    <t>Ricinos aliejus</t>
  </si>
  <si>
    <t>Vazelino aliejus (skystas parafinas)</t>
  </si>
  <si>
    <t>Eil.Nr.</t>
  </si>
  <si>
    <t>Pirkimo 9941 eil.nr.</t>
  </si>
  <si>
    <t>Bendrinis pavadinimas</t>
  </si>
  <si>
    <t>Specifikacija</t>
  </si>
  <si>
    <t>Mato vnt</t>
  </si>
  <si>
    <t>Preliminarus kiekis</t>
  </si>
  <si>
    <t>Numatomas įkainis</t>
  </si>
  <si>
    <t>Planuojama suma be PVM</t>
  </si>
  <si>
    <t>Planuojama suma su PVM</t>
  </si>
  <si>
    <t>tirpalas (Caphosol tipo arba analogiškas), fas.15ml ±5ml</t>
  </si>
  <si>
    <t>mililitras</t>
  </si>
  <si>
    <t>Kremas, fas. iki 100g, atstato normalų odos
drėgnumą, lengvai susigeria į odą, be sintetinių kvapiųjų medžiagų.</t>
  </si>
  <si>
    <t>tūbelė</t>
  </si>
  <si>
    <t xml:space="preserve">500ml, regeneruojantis pėdų kremas su šlapalu, alantoinu ir vitaminu E, šalinantis pėdų problemas, optimaliai maitinantis ir giliai drėkinantis odą, turintis priešuždegiminių bei baktericidinių savybių. </t>
  </si>
  <si>
    <t>Losjonas labai sausai bei jautriai odai su 5-10% šlapalu. Be kvapiųjų medžiagų ir dažiklių.</t>
  </si>
  <si>
    <t>kaps. 10,46mg/ 0,69mg/ 0,62mg /0,3mg (2mlrd KSV)</t>
  </si>
  <si>
    <t>aliejus, fasuotė iki 100ml</t>
  </si>
  <si>
    <t>subst., fasuotė 50 - 100 ml</t>
  </si>
  <si>
    <t>pakuotė</t>
  </si>
  <si>
    <t>kapsulė</t>
  </si>
  <si>
    <t>PVM %</t>
  </si>
  <si>
    <t xml:space="preserve">                                   KONKURSO ECOCOST 9941  ,,SPECIALIOS MEDICININĖS PASKIRTIES PRODUKTAI" NENUPIRKTOS PIRKIMO DALYS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</si>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</sst>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F31" sqref="F31"/>
    </sheetView>
  </sheetViews>
  <sheetFormatPr defaultColWidth="9.1796875" defaultRowHeight="14" x14ac:dyDescent="0.3"/>
  <cols>
    <col min="1" max="1" width="6.54296875" style="6" customWidth="1"/>
    <col min="2" max="2" width="9.54296875" style="6" customWidth="1"/>
    <col min="3" max="3" width="55.7265625" style="6" customWidth="1"/>
    <col min="4" max="4" width="37.26953125" style="6" customWidth="1"/>
    <col min="5" max="5" width="9.1796875" style="6"/>
    <col min="6" max="6" width="13.54296875" style="6" customWidth="1"/>
    <col min="7" max="7" width="14.26953125" style="6" customWidth="1"/>
    <col min="8" max="8" width="7.26953125" style="6" customWidth="1"/>
    <col min="9" max="9" width="14.1796875" style="6" customWidth="1"/>
    <col min="10" max="10" width="15.54296875" style="6" customWidth="1"/>
    <col min="11" max="11" width="42.453125" style="6" customWidth="1"/>
    <col min="12" max="16384" width="9.1796875" style="6"/>
  </cols>
  <sheetData>
    <row r="1" spans="1:11" x14ac:dyDescent="0.3">
      <c r="D1" s="9"/>
    </row>
    <row r="2" spans="1:11" x14ac:dyDescent="0.3">
      <c r="C2" s="10" t="s">
        <v>28</v>
      </c>
      <c r="D2" s="11"/>
    </row>
    <row r="3" spans="1:11" ht="42" x14ac:dyDescent="0.3">
      <c r="A3" s="7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27</v>
      </c>
      <c r="I3" s="7" t="s">
        <v>14</v>
      </c>
      <c r="J3" s="7" t="s">
        <v>15</v>
      </c>
      <c r="K3" s="8" t="s">
        <v>29</v>
      </c>
    </row>
    <row r="4" spans="1:11" ht="28" x14ac:dyDescent="0.3">
      <c r="A4" s="2">
        <v>1</v>
      </c>
      <c r="B4" s="2">
        <v>2</v>
      </c>
      <c r="C4" s="5" t="s">
        <v>0</v>
      </c>
      <c r="D4" s="7" t="s">
        <v>16</v>
      </c>
      <c r="E4" s="8" t="s">
        <v>17</v>
      </c>
      <c r="F4" s="8">
        <v>4800</v>
      </c>
      <c r="G4" s="12"/>
      <c r="H4" s="8">
        <v>21</v>
      </c>
      <c r="I4" s="13">
        <f t="shared" ref="I4:I10" si="0">F4*G4</f>
        <v>0</v>
      </c>
      <c r="J4" s="13">
        <f t="shared" ref="J4:J11" si="1">I4*1.21</f>
        <v>0</v>
      </c>
      <c r="K4" s="17"/>
    </row>
    <row r="5" spans="1:11" ht="48" customHeight="1" x14ac:dyDescent="0.3">
      <c r="A5" s="1">
        <v>2</v>
      </c>
      <c r="B5" s="1">
        <v>5</v>
      </c>
      <c r="C5" s="4" t="s">
        <v>1</v>
      </c>
      <c r="D5" s="7" t="s">
        <v>18</v>
      </c>
      <c r="E5" s="8" t="s">
        <v>19</v>
      </c>
      <c r="F5" s="8">
        <v>140</v>
      </c>
      <c r="G5" s="12"/>
      <c r="H5" s="8">
        <v>21</v>
      </c>
      <c r="I5" s="13">
        <f t="shared" si="0"/>
        <v>0</v>
      </c>
      <c r="J5" s="13">
        <f t="shared" si="1"/>
        <v>0</v>
      </c>
      <c r="K5" s="17"/>
    </row>
    <row r="6" spans="1:11" ht="70" x14ac:dyDescent="0.3">
      <c r="A6" s="1">
        <v>3</v>
      </c>
      <c r="B6" s="1">
        <v>6</v>
      </c>
      <c r="C6" s="3" t="s">
        <v>2</v>
      </c>
      <c r="D6" s="7" t="s">
        <v>20</v>
      </c>
      <c r="E6" s="8" t="s">
        <v>25</v>
      </c>
      <c r="F6" s="8">
        <v>60</v>
      </c>
      <c r="G6" s="12"/>
      <c r="H6" s="8">
        <v>21</v>
      </c>
      <c r="I6" s="13">
        <f t="shared" si="0"/>
        <v>0</v>
      </c>
      <c r="J6" s="13">
        <f t="shared" si="1"/>
        <v>0</v>
      </c>
      <c r="K6" s="17"/>
    </row>
    <row r="7" spans="1:11" ht="42" x14ac:dyDescent="0.3">
      <c r="A7" s="1">
        <v>4</v>
      </c>
      <c r="B7" s="1">
        <v>7</v>
      </c>
      <c r="C7" s="3" t="s">
        <v>3</v>
      </c>
      <c r="D7" s="7" t="s">
        <v>21</v>
      </c>
      <c r="E7" s="8" t="s">
        <v>17</v>
      </c>
      <c r="F7" s="8">
        <v>50000</v>
      </c>
      <c r="G7" s="12"/>
      <c r="H7" s="8">
        <v>21</v>
      </c>
      <c r="I7" s="13">
        <f t="shared" si="0"/>
        <v>0</v>
      </c>
      <c r="J7" s="13">
        <f t="shared" si="1"/>
        <v>0</v>
      </c>
      <c r="K7" s="17"/>
    </row>
    <row r="8" spans="1:11" ht="57" customHeight="1" x14ac:dyDescent="0.3">
      <c r="A8" s="1">
        <v>5</v>
      </c>
      <c r="B8" s="1">
        <v>8</v>
      </c>
      <c r="C8" s="3" t="s">
        <v>4</v>
      </c>
      <c r="D8" s="7" t="s">
        <v>22</v>
      </c>
      <c r="E8" s="8" t="s">
        <v>26</v>
      </c>
      <c r="F8" s="8">
        <v>27000</v>
      </c>
      <c r="G8" s="12"/>
      <c r="H8" s="8">
        <v>21</v>
      </c>
      <c r="I8" s="13">
        <f t="shared" si="0"/>
        <v>0</v>
      </c>
      <c r="J8" s="13">
        <f t="shared" si="1"/>
        <v>0</v>
      </c>
      <c r="K8" s="17"/>
    </row>
    <row r="9" spans="1:11" ht="15" customHeight="1" x14ac:dyDescent="0.3">
      <c r="A9" s="1">
        <v>6</v>
      </c>
      <c r="B9" s="1">
        <v>9</v>
      </c>
      <c r="C9" s="3" t="s">
        <v>5</v>
      </c>
      <c r="D9" s="7" t="s">
        <v>23</v>
      </c>
      <c r="E9" s="8" t="s">
        <v>17</v>
      </c>
      <c r="F9" s="8">
        <v>500</v>
      </c>
      <c r="G9" s="12"/>
      <c r="H9" s="8">
        <v>21</v>
      </c>
      <c r="I9" s="13">
        <f t="shared" si="0"/>
        <v>0</v>
      </c>
      <c r="J9" s="13">
        <f t="shared" si="1"/>
        <v>0</v>
      </c>
      <c r="K9" s="17"/>
    </row>
    <row r="10" spans="1:11" ht="15" customHeight="1" x14ac:dyDescent="0.3">
      <c r="A10" s="1">
        <v>7</v>
      </c>
      <c r="B10" s="1">
        <v>11</v>
      </c>
      <c r="C10" s="3" t="s">
        <v>6</v>
      </c>
      <c r="D10" s="7" t="s">
        <v>24</v>
      </c>
      <c r="E10" s="8" t="s">
        <v>17</v>
      </c>
      <c r="F10" s="8">
        <v>20000</v>
      </c>
      <c r="G10" s="12"/>
      <c r="H10" s="8">
        <v>21</v>
      </c>
      <c r="I10" s="13">
        <f t="shared" si="0"/>
        <v>0</v>
      </c>
      <c r="J10" s="13">
        <f t="shared" si="1"/>
        <v>0</v>
      </c>
      <c r="K10" s="17"/>
    </row>
    <row r="11" spans="1:11" x14ac:dyDescent="0.3">
      <c r="F11" s="16">
        <f>SUM(F4:F10)</f>
        <v>102500</v>
      </c>
      <c r="I11" s="15">
        <f>SUM(I4:I10)</f>
        <v>0</v>
      </c>
      <c r="J11" s="15">
        <f t="shared" si="1"/>
        <v>0</v>
      </c>
    </row>
    <row r="15" spans="1:11" x14ac:dyDescent="0.3">
      <c r="I15" s="14"/>
      <c r="J15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Volosevičienė</dc:creator>
  <cp:lastModifiedBy>Asta Volosevičienė</cp:lastModifiedBy>
  <dcterms:created xsi:type="dcterms:W3CDTF">2015-06-05T18:17:20Z</dcterms:created>
  <dcterms:modified xsi:type="dcterms:W3CDTF">2025-08-25T12:43:45Z</dcterms:modified>
</cp:coreProperties>
</file>